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одержание УДС " sheetId="7" r:id="rId1"/>
  </sheets>
  <definedNames>
    <definedName name="_xlnm.Print_Area" localSheetId="0">'Содержание УДС '!$A$1:$E$110</definedName>
  </definedNames>
  <calcPr calcId="152511"/>
</workbook>
</file>

<file path=xl/calcChain.xml><?xml version="1.0" encoding="utf-8"?>
<calcChain xmlns="http://schemas.openxmlformats.org/spreadsheetml/2006/main">
  <c r="C101" i="7" l="1"/>
  <c r="C31" i="7"/>
  <c r="C109" i="7" l="1"/>
  <c r="C62" i="7" l="1"/>
  <c r="C77" i="7" l="1"/>
  <c r="C97" i="7"/>
  <c r="C98" i="7"/>
  <c r="C100" i="7"/>
  <c r="C106" i="7" l="1"/>
  <c r="C102" i="7"/>
  <c r="C81" i="7" l="1"/>
  <c r="C96" i="7"/>
  <c r="C92" i="7" l="1"/>
  <c r="C89" i="7"/>
  <c r="C88" i="7" s="1"/>
  <c r="C85" i="7"/>
  <c r="C74" i="7"/>
  <c r="C72" i="7"/>
  <c r="C68" i="7"/>
  <c r="C63" i="7"/>
  <c r="C59" i="7"/>
  <c r="C56" i="7"/>
  <c r="C53" i="7"/>
  <c r="C50" i="7"/>
  <c r="C47" i="7"/>
  <c r="C46" i="7"/>
  <c r="C42" i="7" s="1"/>
  <c r="C45" i="7"/>
  <c r="C41" i="7" s="1"/>
  <c r="C44" i="7"/>
  <c r="C33" i="7"/>
  <c r="C27" i="7"/>
  <c r="C26" i="7"/>
  <c r="C25" i="7"/>
  <c r="C19" i="7" s="1"/>
  <c r="C24" i="7"/>
  <c r="C20" i="7" l="1"/>
  <c r="C21" i="7"/>
  <c r="C94" i="7"/>
  <c r="C43" i="7"/>
  <c r="C40" i="7"/>
  <c r="C18" i="7" s="1"/>
  <c r="C39" i="7" l="1"/>
  <c r="C15" i="7"/>
</calcChain>
</file>

<file path=xl/sharedStrings.xml><?xml version="1.0" encoding="utf-8"?>
<sst xmlns="http://schemas.openxmlformats.org/spreadsheetml/2006/main" count="173" uniqueCount="114">
  <si>
    <t>Виды работ</t>
  </si>
  <si>
    <t>1.</t>
  </si>
  <si>
    <t>областная субсидия</t>
  </si>
  <si>
    <t>софинансирование из местного бюджета областной субсидии</t>
  </si>
  <si>
    <t>ноябрь-декабрь</t>
  </si>
  <si>
    <t>средства местного бюджета</t>
  </si>
  <si>
    <t>2.</t>
  </si>
  <si>
    <t>Зимнее содержание автомобильных дорог общего пользования местного значения (вне населенных пунктов)</t>
  </si>
  <si>
    <t>Нормативное содержание</t>
  </si>
  <si>
    <t>(Приказ Министерства транспорта РФ</t>
  </si>
  <si>
    <t xml:space="preserve"> от 16.11.2012г.№402)</t>
  </si>
  <si>
    <t>январь-апрель</t>
  </si>
  <si>
    <t>Летнее содержание автомобильных дорог общего пользования местного значения (вне населенных пунктов)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</si>
  <si>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образований. Общая площадь очистки 238938,3м2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</si>
  <si>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образований. Общая площадь очистки 130781,5м2</t>
  </si>
  <si>
    <t>Содержание автобусных остановок в г. Александровск-Сахалинский</t>
  </si>
  <si>
    <t>Уборка и вывоз мусора, уборка снега, россыпь ПГС на автобусных остановках: «Совхоз», «АТП», «Хлебокомбинат», «Оптовая база», «Горный техникум», «Строкова», «Орхидея», «Магазин №5», Смирных-7», «Училище», «Автостанция», «Товары для дома», «Белый мост», «Школьная Порта», «Порт», «с. Корсаковка  (на вьезде)».</t>
  </si>
  <si>
    <t>январь-декабрь</t>
  </si>
  <si>
    <t>Расчистка тротуаров от снега улиц: Дзержинского ( с двух сторон); Советская, Смирных, Цапко, Строкова (сквер), Осоавиахимовская, Карла-Маркса, Кирова, сквер Чехова, сквер им. Тельнова, Красноармейская (от ул.Дальневосточной до пер.Базарного, от ж/д №22 до ул.Рабочая) от памятника павшим воинам до ул.Ленина,2. Общая площадь очистки 9549 м2.</t>
  </si>
  <si>
    <t>Зимнее содержание</t>
  </si>
  <si>
    <t>Летнее содержание</t>
  </si>
  <si>
    <t>май-сентябрь</t>
  </si>
  <si>
    <t>1.1.</t>
  </si>
  <si>
    <t>1.2.</t>
  </si>
  <si>
    <t>2.1.</t>
  </si>
  <si>
    <t>2.2.</t>
  </si>
  <si>
    <t>3.</t>
  </si>
  <si>
    <t>Общественные работы (трудовая занятость)</t>
  </si>
  <si>
    <t>ул. Карла- Маркса, ул. Смирных, ул. Цапко (у СОШ № 1;2;6) с частичным приобретением</t>
  </si>
  <si>
    <t>Вывоз снега с площади им. 15 мая; в границах улиц, дворов и перекрестков: Дзержинского, Смирных, Рабочей, Яна Фабрициуса, Кирова, Аболтина, Строкова, Кондрашкина, Карла-Маркса, Дальневосточная, Комсомольская, Чехова, Транспортная, Советская, Цапко, Новооктябрьская, Герцена, пер. Тымовский, ул. 2-я М-Александровска в количестве 10982,77 м3</t>
  </si>
  <si>
    <t>Установка и демонтаж «искусственных неровностей» на улицах г. Александровск-Сахалинский</t>
  </si>
  <si>
    <t>Содержание улично-дорожной сети населенных пунктов с. Михайловка, с. Корсаковка</t>
  </si>
  <si>
    <t xml:space="preserve">Содержание улично-дорожной сети населенных пунктов  с. Хоэ, с. Танги </t>
  </si>
  <si>
    <t>Содержание улично-дорожной сети населенных пунктов с. Виахту, с. Трамбаус</t>
  </si>
  <si>
    <t xml:space="preserve">Прочие работы по содержанию автомобильных дорог общего пользования местного значения </t>
  </si>
  <si>
    <t xml:space="preserve">Приложение </t>
  </si>
  <si>
    <t>к постановлению</t>
  </si>
  <si>
    <r>
      <t xml:space="preserve">Вывоз снега с </t>
    </r>
    <r>
      <rPr>
        <sz val="12"/>
        <color theme="1"/>
        <rFont val="Times New Roman"/>
        <family val="1"/>
        <charset val="204"/>
      </rPr>
      <t>улиц с. Мгачи</t>
    </r>
  </si>
  <si>
    <r>
      <t xml:space="preserve">Вывоз снега с </t>
    </r>
    <r>
      <rPr>
        <sz val="12"/>
        <color theme="1"/>
        <rFont val="Times New Roman"/>
        <family val="1"/>
        <charset val="204"/>
      </rPr>
      <t>улиц города Александровск-Сахалинский</t>
    </r>
  </si>
  <si>
    <t xml:space="preserve">Профилирование гравийных дорог автогрейдером </t>
  </si>
  <si>
    <t>Содержание улично-дорожной сети и дворовых территорий населенных пунктов с. Мгачи, с. Мангидай</t>
  </si>
  <si>
    <t>(наименование муниципальной программы)</t>
  </si>
  <si>
    <t xml:space="preserve">«Развитие транспортной инфраструктуры и дорожного хозяйства в городском округе «Александровск-Сахалинский район» </t>
  </si>
  <si>
    <t>Содержание улично-дорожной сети населенных пунктов г. Александровск-Сахалинский, с. Дуэ, с. Половинка</t>
  </si>
  <si>
    <t>Срок исполнения</t>
  </si>
  <si>
    <t>Мероприятие</t>
  </si>
  <si>
    <t xml:space="preserve">Расчистка дворов и проездов в дворовые территории от снега 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</si>
  <si>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 Общая площадь очистки 43540м2</t>
  </si>
  <si>
    <t>Механизированная очистка проезжей части; разгребание валов снега на перекрестках и въездах во дворы, в дворовых территориях; очистка от снежно-ледяных образований; профилирование грунтовых дорог. Общая площадь очистки 82124м2.</t>
  </si>
  <si>
    <t xml:space="preserve">Содержание улично-дорожной сети и дворовых территорий </t>
  </si>
  <si>
    <t xml:space="preserve">Механизированная очистка проезжей части; разгребание валов снега на перекрестках и въездах во дворы, в дворовых территориях; очистка от снежно-ледяных образований; профилирование грунтовых дорог. </t>
  </si>
  <si>
    <t>Механизированная очистка проезжей части; разгребание валов снега на перекрестках и въездах во дворы, в дворовых территориях; очистка от снежно-ледяных образований; профилирование грунтовых дорог. Общая площадь очистки: 42664м2</t>
  </si>
  <si>
    <t>ноябрь-декабрь, январь-апрель</t>
  </si>
  <si>
    <t>Содержание улично-дорожной сети с. Арково</t>
  </si>
  <si>
    <t>май-октябрь</t>
  </si>
  <si>
    <t>Содержание улично-дорожной сети (дорог с грунтовым покрытием)</t>
  </si>
  <si>
    <t>Содержание улично-дорожной сети (дорог с твердым покрытием)</t>
  </si>
  <si>
    <t>Механизированная очистка проезжей части; разгребание валов снега на перекрестках и въездах во дворы, в дворовых территориях; очистка от снежно-ледяных образований; профилирование грунтовых дорог.</t>
  </si>
  <si>
    <t>Муниципальный дорожный фонд по МП</t>
  </si>
  <si>
    <r>
      <t xml:space="preserve">Содержание улично-дорожной сети г. Александровск-Сахалинский, с. Дуэ, с. Половинка </t>
    </r>
    <r>
      <rPr>
        <b/>
        <sz val="12"/>
        <color theme="1"/>
        <rFont val="Times New Roman"/>
        <family val="1"/>
        <charset val="204"/>
      </rPr>
      <t xml:space="preserve">в летний период </t>
    </r>
  </si>
  <si>
    <r>
      <t xml:space="preserve">Содержание улиц первой очереди </t>
    </r>
    <r>
      <rPr>
        <b/>
        <sz val="12"/>
        <color theme="1"/>
        <rFont val="Times New Roman"/>
        <family val="1"/>
        <charset val="204"/>
      </rPr>
      <t>в зимний период</t>
    </r>
    <r>
      <rPr>
        <sz val="12"/>
        <color theme="1"/>
        <rFont val="Times New Roman"/>
        <family val="1"/>
        <charset val="204"/>
      </rPr>
      <t xml:space="preserve"> г. Александровск-Сахалинский</t>
    </r>
  </si>
  <si>
    <r>
      <t xml:space="preserve">Содержание улиц второй очереди </t>
    </r>
    <r>
      <rPr>
        <b/>
        <sz val="12"/>
        <color theme="1"/>
        <rFont val="Times New Roman"/>
        <family val="1"/>
        <charset val="204"/>
      </rPr>
      <t>в зимний период</t>
    </r>
    <r>
      <rPr>
        <sz val="12"/>
        <color theme="1"/>
        <rFont val="Times New Roman"/>
        <family val="1"/>
        <charset val="204"/>
      </rPr>
      <t xml:space="preserve"> г. Александровск-Сахалинский</t>
    </r>
  </si>
  <si>
    <t xml:space="preserve">Содержание улично-дорожной сети и инженерных сооружений на ней
 (в населенных пунктах) </t>
  </si>
  <si>
    <t>2.3.</t>
  </si>
  <si>
    <t>февраль-апрель</t>
  </si>
  <si>
    <t>Устройство горизонтальной дорожной разметки</t>
  </si>
  <si>
    <t>Нанесение пешеходной дорожной разметки (цвет белый, желтый) - 29-ть шт. (ул.Рабочая - 2шт.; ул.Осоавиахимовская - 1шт.; ул.К.Маркса - 4шт.; ул.Цапко - 3шт.; ул.Дальневосточная - 2шт.; ул.Смирных - 1шт.; ул.Дзержинского - 5шт.; ул.Советская - 4шт.; ул.Кирова - 4шт.; ул.Строкова - 1шт.; ул.Комсомольская - 2шт.)</t>
  </si>
  <si>
    <t>май</t>
  </si>
  <si>
    <t xml:space="preserve">Ремонт  улично-дорожной сети г. Александровск-Сахалинский  (ул.Кирова и ул.Яна Фабрициуса), в т. ч. разработка ПСД. </t>
  </si>
  <si>
    <t>Ремонт  улично-дорожной сети г. Александровск-Сахалинский</t>
  </si>
  <si>
    <t>февраль - май</t>
  </si>
  <si>
    <t>ПЛАН-ГРАФИК ДОРОЖНЫХ РАБОТ В 2019 ГОДУ</t>
  </si>
  <si>
    <t>В РАМКАХ  МУНИЦИПАЛЬНОЙ ПРОГРАММЫ</t>
  </si>
  <si>
    <t xml:space="preserve">Содержание дворовых территорий г. Александровск-Сахалинский в зимний период </t>
  </si>
  <si>
    <t>Содержание тротуаров в зимний период  в г. Александровск-Сахалинский</t>
  </si>
  <si>
    <t xml:space="preserve">Содержание улично-дорожной сети и инженерных сооружений на ней
 (вне населенных пунктов)
</t>
  </si>
  <si>
    <t>4.</t>
  </si>
  <si>
    <t>Капитальный ремонт улично-дорожной сети г. Александровск-Сахалинский</t>
  </si>
  <si>
    <t>Строительство (реконструкция) автомобильных дорог общего пользования местного значения</t>
  </si>
  <si>
    <t>федеральная субсидия</t>
  </si>
  <si>
    <t>Строительство моста через реку Большая Хоэ</t>
  </si>
  <si>
    <t xml:space="preserve">средства местного бюджета </t>
  </si>
  <si>
    <t xml:space="preserve">Вывоз снега с центральных улиц в с.Мгачи. 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</si>
  <si>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образований.</t>
  </si>
  <si>
    <t xml:space="preserve">Размер МДФ на 2019 год </t>
  </si>
  <si>
    <t>Ремонт  улично-дорожной сети г. Александровск-Сахалинский: - ул. Советская до площади им. 15 мая (район Дома Творчества)-90 м; - участок улицы от ул.Советская до ул.Чехова (район ДЦ "Радуга") - 190 м; -пер. Пролетарский (район сбербанка России)-110 м; -ул. Дальневосточная (район СОШ № 2) - 200 м; - ул.Красноармейская (от ул.Рабочая до ул.Дальневосточная) - 330 м; -пер. Базарный (от ул. Красноармейская до ул. Советская) - 350 м; ул. Ленина от д. 11 до ул. Яна-Фабрициуса - 320 м; ул. Комсомольская до конца здания паталого-анатомического отделения ГБУ "Центральная районная больница" - 120 м.</t>
  </si>
  <si>
    <t>Содержание автомобильных дорог общего пользования местного значения</t>
  </si>
  <si>
    <t>1.1.1.</t>
  </si>
  <si>
    <t>1.1.2.</t>
  </si>
  <si>
    <t>1.2.1.</t>
  </si>
  <si>
    <t>1.2.2.</t>
  </si>
  <si>
    <t>1.2.1.1.</t>
  </si>
  <si>
    <t>1.2.1.2.</t>
  </si>
  <si>
    <t>1.2.1.3.</t>
  </si>
  <si>
    <t>1.2.1.4.</t>
  </si>
  <si>
    <t>1.2.1.5.</t>
  </si>
  <si>
    <t>1.2.1.6.</t>
  </si>
  <si>
    <t>1.2.3.</t>
  </si>
  <si>
    <t>1.2.2.1.</t>
  </si>
  <si>
    <t>1.2.2.2.</t>
  </si>
  <si>
    <t>1.2.4.</t>
  </si>
  <si>
    <t>1.2.4.1.</t>
  </si>
  <si>
    <t>1.2.4.2.</t>
  </si>
  <si>
    <t>1.2.4.3.</t>
  </si>
  <si>
    <t>1.2.5.</t>
  </si>
  <si>
    <t>1.2.6.</t>
  </si>
  <si>
    <t>1.2.6.1.</t>
  </si>
  <si>
    <t>1.2.6.2.</t>
  </si>
  <si>
    <t>1.2.7.</t>
  </si>
  <si>
    <t>16 апреля-октябрь</t>
  </si>
  <si>
    <t>с 16 апреля по 30 сентября</t>
  </si>
  <si>
    <t xml:space="preserve">с 01 октября по 15 апреля </t>
  </si>
  <si>
    <t xml:space="preserve">от  08.02.2019г. </t>
  </si>
  <si>
    <t>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</si>
</sst>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0">
    <xf numFmtId="0" fontId="0" fillId="0" borderId="0" xfId="0"/>
    <xf numFmtId="0" fontId="4" fillId="3" borderId="12" xfId="0" applyFont="1" applyFill="1" applyBorder="1" applyAlignment="1">
      <alignment horizontal="center" vertical="center" wrapText="1"/>
    </xf>
    <xf numFmtId="4" fontId="10" fillId="3" borderId="12" xfId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0" fillId="0" borderId="0" xfId="0" applyNumberFormat="1"/>
    <xf numFmtId="49" fontId="1" fillId="5" borderId="12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7" borderId="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8" fillId="8" borderId="21" xfId="0" applyNumberFormat="1" applyFont="1" applyFill="1" applyBorder="1" applyAlignment="1">
      <alignment horizontal="center" vertical="center" wrapText="1"/>
    </xf>
    <xf numFmtId="4" fontId="0" fillId="7" borderId="0" xfId="0" applyNumberFormat="1" applyFill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4" fontId="8" fillId="8" borderId="23" xfId="0" applyNumberFormat="1" applyFont="1" applyFill="1" applyBorder="1" applyAlignment="1">
      <alignment horizontal="center" vertical="center" wrapText="1"/>
    </xf>
    <xf numFmtId="4" fontId="8" fillId="8" borderId="2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/>
    </xf>
    <xf numFmtId="4" fontId="8" fillId="5" borderId="1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4" fontId="8" fillId="8" borderId="14" xfId="1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4" fontId="8" fillId="0" borderId="17" xfId="1" applyNumberFormat="1" applyFont="1" applyFill="1" applyBorder="1" applyAlignment="1">
      <alignment horizontal="center" vertical="center" wrapText="1"/>
    </xf>
    <xf numFmtId="4" fontId="8" fillId="0" borderId="14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" fontId="9" fillId="8" borderId="17" xfId="0" applyNumberFormat="1" applyFont="1" applyFill="1" applyBorder="1" applyAlignment="1">
      <alignment horizontal="center" vertical="center" wrapText="1"/>
    </xf>
    <xf numFmtId="4" fontId="9" fillId="8" borderId="14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4" fontId="9" fillId="5" borderId="1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4" fontId="9" fillId="8" borderId="29" xfId="0" applyNumberFormat="1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" fontId="8" fillId="8" borderId="19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8" fillId="0" borderId="29" xfId="1" applyNumberFormat="1" applyFont="1" applyFill="1" applyBorder="1" applyAlignment="1">
      <alignment horizontal="center" vertical="center" wrapText="1"/>
    </xf>
    <xf numFmtId="4" fontId="8" fillId="0" borderId="19" xfId="1" applyNumberFormat="1" applyFont="1" applyFill="1" applyBorder="1" applyAlignment="1">
      <alignment horizontal="center" vertical="center" wrapText="1"/>
    </xf>
    <xf numFmtId="49" fontId="1" fillId="5" borderId="15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4" fontId="8" fillId="5" borderId="20" xfId="0" applyNumberFormat="1" applyFont="1" applyFill="1" applyBorder="1" applyAlignment="1">
      <alignment horizontal="center" vertical="center" wrapText="1"/>
    </xf>
    <xf numFmtId="4" fontId="8" fillId="8" borderId="30" xfId="0" applyNumberFormat="1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4" fontId="14" fillId="6" borderId="0" xfId="0" applyNumberFormat="1" applyFont="1" applyFill="1"/>
    <xf numFmtId="4" fontId="0" fillId="6" borderId="0" xfId="0" applyNumberFormat="1" applyFill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3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4" fontId="8" fillId="8" borderId="3" xfId="1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Border="1" applyAlignment="1">
      <alignment horizontal="center"/>
    </xf>
    <xf numFmtId="4" fontId="8" fillId="0" borderId="29" xfId="0" applyNumberFormat="1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 wrapText="1"/>
    </xf>
    <xf numFmtId="4" fontId="0" fillId="7" borderId="0" xfId="0" applyNumberFormat="1" applyFill="1" applyBorder="1" applyAlignment="1">
      <alignment horizontal="center" wrapText="1"/>
    </xf>
    <xf numFmtId="4" fontId="0" fillId="0" borderId="0" xfId="0" applyNumberFormat="1" applyBorder="1"/>
    <xf numFmtId="0" fontId="1" fillId="0" borderId="31" xfId="0" applyFont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9" fillId="0" borderId="19" xfId="1" applyNumberFormat="1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8" borderId="30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8" borderId="31" xfId="0" applyFont="1" applyFill="1" applyBorder="1" applyAlignment="1">
      <alignment horizontal="center" vertical="center" wrapText="1"/>
    </xf>
    <xf numFmtId="0" fontId="12" fillId="8" borderId="3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 wrapText="1"/>
    </xf>
    <xf numFmtId="4" fontId="1" fillId="9" borderId="12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" fontId="1" fillId="9" borderId="3" xfId="0" applyNumberFormat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wrapText="1"/>
    </xf>
    <xf numFmtId="4" fontId="8" fillId="5" borderId="12" xfId="0" applyNumberFormat="1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 vertical="center" wrapText="1"/>
    </xf>
    <xf numFmtId="49" fontId="3" fillId="8" borderId="16" xfId="0" applyNumberFormat="1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4" fontId="8" fillId="8" borderId="16" xfId="0" applyNumberFormat="1" applyFont="1" applyFill="1" applyBorder="1" applyAlignment="1">
      <alignment horizontal="center"/>
    </xf>
    <xf numFmtId="0" fontId="13" fillId="8" borderId="16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4" fontId="8" fillId="8" borderId="12" xfId="1" applyNumberFormat="1" applyFont="1" applyFill="1" applyBorder="1" applyAlignment="1">
      <alignment horizontal="center" vertical="center" wrapText="1"/>
    </xf>
    <xf numFmtId="0" fontId="13" fillId="8" borderId="20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4" fontId="6" fillId="10" borderId="2" xfId="0" applyNumberFormat="1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4" fontId="6" fillId="10" borderId="12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4" fontId="8" fillId="8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9" fillId="5" borderId="0" xfId="0" applyNumberFormat="1" applyFont="1" applyFill="1" applyBorder="1" applyAlignment="1">
      <alignment horizontal="center" vertical="center" wrapText="1"/>
    </xf>
    <xf numFmtId="4" fontId="9" fillId="5" borderId="7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0" fontId="17" fillId="0" borderId="2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4" fontId="8" fillId="5" borderId="13" xfId="0" applyNumberFormat="1" applyFont="1" applyFill="1" applyBorder="1" applyAlignment="1">
      <alignment horizontal="center" vertical="center" wrapText="1"/>
    </xf>
    <xf numFmtId="4" fontId="8" fillId="5" borderId="17" xfId="0" applyNumberFormat="1" applyFont="1" applyFill="1" applyBorder="1" applyAlignment="1">
      <alignment horizontal="center" vertical="center" wrapText="1"/>
    </xf>
    <xf numFmtId="4" fontId="8" fillId="5" borderId="1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8" fillId="8" borderId="1" xfId="1" applyNumberFormat="1" applyFont="1" applyFill="1" applyBorder="1" applyAlignment="1">
      <alignment horizontal="center" vertical="center" wrapText="1"/>
    </xf>
    <xf numFmtId="4" fontId="8" fillId="8" borderId="3" xfId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0"/>
  <sheetViews>
    <sheetView tabSelected="1" view="pageBreakPreview" topLeftCell="A10" zoomScale="77" zoomScaleNormal="75" zoomScaleSheetLayoutView="77" workbookViewId="0">
      <selection activeCell="B5" sqref="B5"/>
    </sheetView>
  </sheetViews>
  <sheetFormatPr defaultRowHeight="15" x14ac:dyDescent="0.25"/>
  <cols>
    <col min="1" max="1" width="10.85546875" customWidth="1"/>
    <col min="2" max="2" width="73" customWidth="1"/>
    <col min="3" max="3" width="19.42578125" style="6" customWidth="1"/>
    <col min="4" max="4" width="109.7109375" customWidth="1"/>
    <col min="5" max="5" width="37.140625" customWidth="1"/>
    <col min="6" max="6" width="16.28515625" style="6" customWidth="1"/>
    <col min="7" max="7" width="12.85546875" customWidth="1"/>
  </cols>
  <sheetData>
    <row r="2" spans="1:5" ht="15.75" x14ac:dyDescent="0.25">
      <c r="D2" s="198" t="s">
        <v>35</v>
      </c>
      <c r="E2" s="198"/>
    </row>
    <row r="3" spans="1:5" ht="15.75" x14ac:dyDescent="0.25">
      <c r="D3" s="199" t="s">
        <v>36</v>
      </c>
      <c r="E3" s="199"/>
    </row>
    <row r="4" spans="1:5" ht="15.75" x14ac:dyDescent="0.25">
      <c r="D4" s="199" t="s">
        <v>112</v>
      </c>
      <c r="E4" s="199"/>
    </row>
    <row r="5" spans="1:5" ht="15.75" x14ac:dyDescent="0.25">
      <c r="D5" s="199" t="s">
        <v>113</v>
      </c>
      <c r="E5" s="199"/>
    </row>
    <row r="6" spans="1:5" ht="15.75" x14ac:dyDescent="0.25">
      <c r="D6" s="95"/>
      <c r="E6" s="95"/>
    </row>
    <row r="7" spans="1:5" ht="15.75" x14ac:dyDescent="0.25">
      <c r="D7" s="95"/>
      <c r="E7" s="95"/>
    </row>
    <row r="8" spans="1:5" ht="15.75" x14ac:dyDescent="0.25">
      <c r="A8" s="200" t="s">
        <v>71</v>
      </c>
      <c r="B8" s="200"/>
      <c r="C8" s="200"/>
      <c r="D8" s="200"/>
      <c r="E8" s="200"/>
    </row>
    <row r="9" spans="1:5" ht="15.75" customHeight="1" x14ac:dyDescent="0.25">
      <c r="A9" s="200" t="s">
        <v>72</v>
      </c>
      <c r="B9" s="200"/>
      <c r="C9" s="200"/>
      <c r="D9" s="200"/>
      <c r="E9" s="200"/>
    </row>
    <row r="10" spans="1:5" ht="15.75" customHeight="1" x14ac:dyDescent="0.25">
      <c r="A10" s="224" t="s">
        <v>42</v>
      </c>
      <c r="B10" s="224"/>
      <c r="C10" s="224"/>
      <c r="D10" s="224"/>
      <c r="E10" s="224"/>
    </row>
    <row r="11" spans="1:5" x14ac:dyDescent="0.25">
      <c r="A11" s="225" t="s">
        <v>41</v>
      </c>
      <c r="B11" s="225"/>
      <c r="C11" s="225"/>
      <c r="D11" s="225"/>
      <c r="E11" s="225"/>
    </row>
    <row r="12" spans="1:5" ht="15.75" thickBot="1" x14ac:dyDescent="0.3">
      <c r="A12" s="109"/>
      <c r="B12" s="109"/>
      <c r="C12" s="109"/>
      <c r="D12" s="109"/>
      <c r="E12" s="109"/>
    </row>
    <row r="13" spans="1:5" ht="15" customHeight="1" x14ac:dyDescent="0.25">
      <c r="A13" s="226"/>
      <c r="B13" s="228" t="s">
        <v>45</v>
      </c>
      <c r="C13" s="228" t="s">
        <v>84</v>
      </c>
      <c r="D13" s="230" t="s">
        <v>0</v>
      </c>
      <c r="E13" s="228" t="s">
        <v>44</v>
      </c>
    </row>
    <row r="14" spans="1:5" ht="20.25" customHeight="1" thickBot="1" x14ac:dyDescent="0.3">
      <c r="A14" s="227"/>
      <c r="B14" s="229"/>
      <c r="C14" s="229"/>
      <c r="D14" s="231"/>
      <c r="E14" s="229"/>
    </row>
    <row r="15" spans="1:5" x14ac:dyDescent="0.25">
      <c r="A15" s="216" t="s">
        <v>58</v>
      </c>
      <c r="B15" s="217"/>
      <c r="C15" s="218">
        <f>C21+C39+C94+C102+C106</f>
        <v>229806198.79000002</v>
      </c>
      <c r="D15" s="220"/>
      <c r="E15" s="222"/>
    </row>
    <row r="16" spans="1:5" ht="15.75" thickBot="1" x14ac:dyDescent="0.3">
      <c r="A16" s="216"/>
      <c r="B16" s="217"/>
      <c r="C16" s="219"/>
      <c r="D16" s="221"/>
      <c r="E16" s="223"/>
    </row>
    <row r="17" spans="1:6" ht="32.25" thickBot="1" x14ac:dyDescent="0.3">
      <c r="A17" s="235" t="s">
        <v>1</v>
      </c>
      <c r="B17" s="156" t="s">
        <v>86</v>
      </c>
      <c r="C17" s="157"/>
      <c r="D17" s="158"/>
      <c r="E17" s="159"/>
    </row>
    <row r="18" spans="1:6" ht="16.5" thickBot="1" x14ac:dyDescent="0.3">
      <c r="A18" s="236"/>
      <c r="B18" s="160" t="s">
        <v>2</v>
      </c>
      <c r="C18" s="161">
        <f>C24+C40</f>
        <v>42245900</v>
      </c>
      <c r="D18" s="232"/>
      <c r="E18" s="163"/>
    </row>
    <row r="19" spans="1:6" ht="16.5" thickBot="1" x14ac:dyDescent="0.3">
      <c r="A19" s="236"/>
      <c r="B19" s="156" t="s">
        <v>3</v>
      </c>
      <c r="C19" s="161">
        <f>C25+C41</f>
        <v>427140</v>
      </c>
      <c r="D19" s="233"/>
      <c r="E19" s="159"/>
    </row>
    <row r="20" spans="1:6" ht="16.5" thickBot="1" x14ac:dyDescent="0.3">
      <c r="A20" s="237"/>
      <c r="B20" s="162" t="s">
        <v>5</v>
      </c>
      <c r="C20" s="157">
        <f>C26+C42</f>
        <v>40250244</v>
      </c>
      <c r="D20" s="234"/>
      <c r="E20" s="164"/>
    </row>
    <row r="21" spans="1:6" x14ac:dyDescent="0.25">
      <c r="A21" s="201" t="s">
        <v>22</v>
      </c>
      <c r="B21" s="204" t="s">
        <v>75</v>
      </c>
      <c r="C21" s="207">
        <f>C27+C33</f>
        <v>48405929</v>
      </c>
      <c r="D21" s="210"/>
      <c r="E21" s="213"/>
      <c r="F21" s="13"/>
    </row>
    <row r="22" spans="1:6" x14ac:dyDescent="0.25">
      <c r="A22" s="202"/>
      <c r="B22" s="205"/>
      <c r="C22" s="208"/>
      <c r="D22" s="211"/>
      <c r="E22" s="214"/>
      <c r="F22" s="14"/>
    </row>
    <row r="23" spans="1:6" ht="20.25" customHeight="1" thickBot="1" x14ac:dyDescent="0.3">
      <c r="A23" s="203"/>
      <c r="B23" s="206"/>
      <c r="C23" s="209"/>
      <c r="D23" s="212"/>
      <c r="E23" s="215"/>
      <c r="F23" s="14"/>
    </row>
    <row r="24" spans="1:6" ht="20.25" customHeight="1" thickBot="1" x14ac:dyDescent="0.3">
      <c r="A24" s="265"/>
      <c r="B24" s="55" t="s">
        <v>2</v>
      </c>
      <c r="C24" s="25">
        <f>C30+C36</f>
        <v>38245760</v>
      </c>
      <c r="D24" s="287"/>
      <c r="E24" s="272"/>
      <c r="F24" s="23"/>
    </row>
    <row r="25" spans="1:6" ht="21.75" customHeight="1" thickBot="1" x14ac:dyDescent="0.3">
      <c r="A25" s="266"/>
      <c r="B25" s="55" t="s">
        <v>3</v>
      </c>
      <c r="C25" s="24">
        <f>C31+C37</f>
        <v>386734</v>
      </c>
      <c r="D25" s="288"/>
      <c r="E25" s="273"/>
      <c r="F25" s="23"/>
    </row>
    <row r="26" spans="1:6" ht="20.25" customHeight="1" thickBot="1" x14ac:dyDescent="0.3">
      <c r="A26" s="267"/>
      <c r="B26" s="68" t="s">
        <v>5</v>
      </c>
      <c r="C26" s="26">
        <f>C32+C38</f>
        <v>9773435</v>
      </c>
      <c r="D26" s="289"/>
      <c r="E26" s="274"/>
      <c r="F26" s="23"/>
    </row>
    <row r="27" spans="1:6" ht="15.75" customHeight="1" x14ac:dyDescent="0.25">
      <c r="A27" s="245" t="s">
        <v>87</v>
      </c>
      <c r="B27" s="178" t="s">
        <v>7</v>
      </c>
      <c r="C27" s="249">
        <f>C30+C31+C32</f>
        <v>38632494</v>
      </c>
      <c r="D27" s="101" t="s">
        <v>8</v>
      </c>
      <c r="E27" s="280"/>
    </row>
    <row r="28" spans="1:6" ht="15.75" x14ac:dyDescent="0.25">
      <c r="A28" s="246"/>
      <c r="B28" s="179"/>
      <c r="C28" s="250"/>
      <c r="D28" s="102" t="s">
        <v>9</v>
      </c>
      <c r="E28" s="185"/>
      <c r="F28" s="15"/>
    </row>
    <row r="29" spans="1:6" ht="18.75" customHeight="1" thickBot="1" x14ac:dyDescent="0.3">
      <c r="A29" s="247"/>
      <c r="B29" s="248"/>
      <c r="C29" s="251"/>
      <c r="D29" s="108" t="s">
        <v>10</v>
      </c>
      <c r="E29" s="186"/>
    </row>
    <row r="30" spans="1:6" ht="18.75" customHeight="1" x14ac:dyDescent="0.25">
      <c r="A30" s="169"/>
      <c r="B30" s="69" t="s">
        <v>2</v>
      </c>
      <c r="C30" s="113">
        <v>38245760</v>
      </c>
      <c r="D30" s="239"/>
      <c r="E30" s="269" t="s">
        <v>111</v>
      </c>
      <c r="F30" s="89"/>
    </row>
    <row r="31" spans="1:6" ht="18" customHeight="1" x14ac:dyDescent="0.25">
      <c r="A31" s="170"/>
      <c r="B31" s="37" t="s">
        <v>3</v>
      </c>
      <c r="C31" s="111">
        <f>386321+413</f>
        <v>386734</v>
      </c>
      <c r="D31" s="240"/>
      <c r="E31" s="270"/>
      <c r="F31" s="89"/>
    </row>
    <row r="32" spans="1:6" ht="20.25" customHeight="1" thickBot="1" x14ac:dyDescent="0.3">
      <c r="A32" s="238"/>
      <c r="B32" s="61" t="s">
        <v>5</v>
      </c>
      <c r="C32" s="75">
        <v>0</v>
      </c>
      <c r="D32" s="241"/>
      <c r="E32" s="271"/>
      <c r="F32" s="90"/>
    </row>
    <row r="33" spans="1:6" ht="15.75" x14ac:dyDescent="0.25">
      <c r="A33" s="245" t="s">
        <v>88</v>
      </c>
      <c r="B33" s="178" t="s">
        <v>12</v>
      </c>
      <c r="C33" s="249">
        <f>C36+C37+C38</f>
        <v>9773435</v>
      </c>
      <c r="D33" s="101" t="s">
        <v>8</v>
      </c>
      <c r="E33" s="281"/>
      <c r="F33" s="90"/>
    </row>
    <row r="34" spans="1:6" ht="15.75" x14ac:dyDescent="0.25">
      <c r="A34" s="246"/>
      <c r="B34" s="179"/>
      <c r="C34" s="250"/>
      <c r="D34" s="102" t="s">
        <v>9</v>
      </c>
      <c r="E34" s="282"/>
      <c r="F34" s="15"/>
    </row>
    <row r="35" spans="1:6" ht="16.5" thickBot="1" x14ac:dyDescent="0.3">
      <c r="A35" s="247"/>
      <c r="B35" s="248"/>
      <c r="C35" s="251"/>
      <c r="D35" s="108" t="s">
        <v>10</v>
      </c>
      <c r="E35" s="283"/>
      <c r="F35" s="16"/>
    </row>
    <row r="36" spans="1:6" ht="15.75" customHeight="1" x14ac:dyDescent="0.25">
      <c r="A36" s="169"/>
      <c r="B36" s="69" t="s">
        <v>2</v>
      </c>
      <c r="C36" s="113">
        <v>0</v>
      </c>
      <c r="D36" s="239"/>
      <c r="E36" s="284" t="s">
        <v>110</v>
      </c>
      <c r="F36" s="27"/>
    </row>
    <row r="37" spans="1:6" ht="15.75" customHeight="1" x14ac:dyDescent="0.25">
      <c r="A37" s="170"/>
      <c r="B37" s="37" t="s">
        <v>3</v>
      </c>
      <c r="C37" s="111">
        <v>0</v>
      </c>
      <c r="D37" s="240"/>
      <c r="E37" s="285"/>
      <c r="F37" s="27"/>
    </row>
    <row r="38" spans="1:6" ht="16.5" customHeight="1" thickBot="1" x14ac:dyDescent="0.3">
      <c r="A38" s="238"/>
      <c r="B38" s="61" t="s">
        <v>5</v>
      </c>
      <c r="C38" s="75">
        <v>9773435</v>
      </c>
      <c r="D38" s="241"/>
      <c r="E38" s="286"/>
      <c r="F38" s="27"/>
    </row>
    <row r="39" spans="1:6" ht="48" thickBot="1" x14ac:dyDescent="0.3">
      <c r="A39" s="3" t="s">
        <v>23</v>
      </c>
      <c r="B39" s="31" t="s">
        <v>62</v>
      </c>
      <c r="C39" s="11">
        <f>C40+C41+C42</f>
        <v>34517355</v>
      </c>
      <c r="D39" s="31"/>
      <c r="E39" s="3"/>
      <c r="F39" s="27"/>
    </row>
    <row r="40" spans="1:6" ht="16.5" thickBot="1" x14ac:dyDescent="0.3">
      <c r="A40" s="265"/>
      <c r="B40" s="76" t="s">
        <v>2</v>
      </c>
      <c r="C40" s="30">
        <f>C44+C69+C79</f>
        <v>4000140</v>
      </c>
      <c r="D40" s="265"/>
      <c r="E40" s="265"/>
      <c r="F40" s="27"/>
    </row>
    <row r="41" spans="1:6" ht="16.5" thickBot="1" x14ac:dyDescent="0.3">
      <c r="A41" s="266"/>
      <c r="B41" s="76" t="s">
        <v>3</v>
      </c>
      <c r="C41" s="30">
        <f>C45+C70+C80</f>
        <v>40406</v>
      </c>
      <c r="D41" s="266"/>
      <c r="E41" s="266"/>
      <c r="F41" s="27"/>
    </row>
    <row r="42" spans="1:6" ht="16.5" thickBot="1" x14ac:dyDescent="0.3">
      <c r="A42" s="267"/>
      <c r="B42" s="77" t="s">
        <v>5</v>
      </c>
      <c r="C42" s="30">
        <f>C46+C71+C76+C81+C87+C89+C93+C84</f>
        <v>30476809</v>
      </c>
      <c r="D42" s="267"/>
      <c r="E42" s="267"/>
      <c r="F42" s="27"/>
    </row>
    <row r="43" spans="1:6" ht="32.25" thickBot="1" x14ac:dyDescent="0.3">
      <c r="A43" s="7" t="s">
        <v>89</v>
      </c>
      <c r="B43" s="32" t="s">
        <v>43</v>
      </c>
      <c r="C43" s="28">
        <f>C44+C45+C46</f>
        <v>15946930</v>
      </c>
      <c r="D43" s="32"/>
      <c r="E43" s="19"/>
      <c r="F43" s="112"/>
    </row>
    <row r="44" spans="1:6" ht="15.75" customHeight="1" x14ac:dyDescent="0.25">
      <c r="A44" s="169"/>
      <c r="B44" s="69" t="s">
        <v>2</v>
      </c>
      <c r="C44" s="78">
        <f>C60+C65</f>
        <v>0</v>
      </c>
      <c r="D44" s="192"/>
      <c r="E44" s="192"/>
      <c r="F44" s="112"/>
    </row>
    <row r="45" spans="1:6" ht="15.75" customHeight="1" x14ac:dyDescent="0.25">
      <c r="A45" s="170"/>
      <c r="B45" s="37" t="s">
        <v>3</v>
      </c>
      <c r="C45" s="39">
        <f>C61+C66</f>
        <v>0</v>
      </c>
      <c r="D45" s="193"/>
      <c r="E45" s="193"/>
      <c r="F45" s="112"/>
    </row>
    <row r="46" spans="1:6" ht="16.5" customHeight="1" thickBot="1" x14ac:dyDescent="0.3">
      <c r="A46" s="238"/>
      <c r="B46" s="61" t="s">
        <v>5</v>
      </c>
      <c r="C46" s="79">
        <f>C49+C52+C55+C58+C62+C67</f>
        <v>15946930</v>
      </c>
      <c r="D46" s="194"/>
      <c r="E46" s="194"/>
      <c r="F46" s="112"/>
    </row>
    <row r="47" spans="1:6" ht="27.75" customHeight="1" thickBot="1" x14ac:dyDescent="0.3">
      <c r="A47" s="169" t="s">
        <v>91</v>
      </c>
      <c r="B47" s="252" t="s">
        <v>60</v>
      </c>
      <c r="C47" s="254">
        <f>C49</f>
        <v>7960457</v>
      </c>
      <c r="D47" s="256" t="s">
        <v>13</v>
      </c>
      <c r="E47" s="5" t="s">
        <v>11</v>
      </c>
      <c r="F47" s="27"/>
    </row>
    <row r="48" spans="1:6" ht="34.5" customHeight="1" thickBot="1" x14ac:dyDescent="0.3">
      <c r="A48" s="238"/>
      <c r="B48" s="253"/>
      <c r="C48" s="255"/>
      <c r="D48" s="257"/>
      <c r="E48" s="92" t="s">
        <v>4</v>
      </c>
      <c r="F48" s="115"/>
    </row>
    <row r="49" spans="1:6" ht="19.5" customHeight="1" thickBot="1" x14ac:dyDescent="0.3">
      <c r="A49" s="22"/>
      <c r="B49" s="38" t="s">
        <v>5</v>
      </c>
      <c r="C49" s="35">
        <v>7960457</v>
      </c>
      <c r="D49" s="126"/>
      <c r="E49" s="100"/>
      <c r="F49" s="115"/>
    </row>
    <row r="50" spans="1:6" ht="26.25" customHeight="1" thickBot="1" x14ac:dyDescent="0.3">
      <c r="A50" s="169" t="s">
        <v>92</v>
      </c>
      <c r="B50" s="252" t="s">
        <v>61</v>
      </c>
      <c r="C50" s="254">
        <f>C52</f>
        <v>2924590</v>
      </c>
      <c r="D50" s="174" t="s">
        <v>14</v>
      </c>
      <c r="E50" s="5" t="s">
        <v>11</v>
      </c>
      <c r="F50" s="18"/>
    </row>
    <row r="51" spans="1:6" ht="26.25" customHeight="1" thickBot="1" x14ac:dyDescent="0.3">
      <c r="A51" s="238"/>
      <c r="B51" s="253"/>
      <c r="C51" s="255"/>
      <c r="D51" s="258"/>
      <c r="E51" s="92" t="s">
        <v>4</v>
      </c>
      <c r="F51" s="27"/>
    </row>
    <row r="52" spans="1:6" ht="19.5" customHeight="1" thickBot="1" x14ac:dyDescent="0.3">
      <c r="A52" s="94"/>
      <c r="B52" s="61" t="s">
        <v>5</v>
      </c>
      <c r="C52" s="79">
        <v>2924590</v>
      </c>
      <c r="D52" s="127"/>
      <c r="E52" s="106"/>
      <c r="F52" s="27"/>
    </row>
    <row r="53" spans="1:6" ht="33" customHeight="1" thickBot="1" x14ac:dyDescent="0.3">
      <c r="A53" s="169" t="s">
        <v>93</v>
      </c>
      <c r="B53" s="252" t="s">
        <v>73</v>
      </c>
      <c r="C53" s="254">
        <f>C55</f>
        <v>2350257</v>
      </c>
      <c r="D53" s="174" t="s">
        <v>46</v>
      </c>
      <c r="E53" s="5" t="s">
        <v>11</v>
      </c>
    </row>
    <row r="54" spans="1:6" ht="33.75" customHeight="1" thickBot="1" x14ac:dyDescent="0.3">
      <c r="A54" s="238"/>
      <c r="B54" s="253"/>
      <c r="C54" s="255"/>
      <c r="D54" s="258"/>
      <c r="E54" s="92" t="s">
        <v>4</v>
      </c>
    </row>
    <row r="55" spans="1:6" ht="21" customHeight="1" thickBot="1" x14ac:dyDescent="0.3">
      <c r="A55" s="93"/>
      <c r="B55" s="38" t="s">
        <v>5</v>
      </c>
      <c r="C55" s="35">
        <v>2350257</v>
      </c>
      <c r="D55" s="126"/>
      <c r="E55" s="100"/>
    </row>
    <row r="56" spans="1:6" ht="43.5" customHeight="1" x14ac:dyDescent="0.25">
      <c r="A56" s="169" t="s">
        <v>94</v>
      </c>
      <c r="B56" s="252" t="s">
        <v>15</v>
      </c>
      <c r="C56" s="254">
        <f>C58</f>
        <v>324000</v>
      </c>
      <c r="D56" s="174" t="s">
        <v>16</v>
      </c>
      <c r="E56" s="167" t="s">
        <v>17</v>
      </c>
    </row>
    <row r="57" spans="1:6" ht="21.75" customHeight="1" thickBot="1" x14ac:dyDescent="0.3">
      <c r="A57" s="238"/>
      <c r="B57" s="253"/>
      <c r="C57" s="255"/>
      <c r="D57" s="258"/>
      <c r="E57" s="168"/>
    </row>
    <row r="58" spans="1:6" ht="20.25" customHeight="1" thickBot="1" x14ac:dyDescent="0.3">
      <c r="A58" s="93"/>
      <c r="B58" s="107" t="s">
        <v>5</v>
      </c>
      <c r="C58" s="98">
        <v>324000</v>
      </c>
      <c r="D58" s="107"/>
      <c r="E58" s="92"/>
      <c r="F58" s="116"/>
    </row>
    <row r="59" spans="1:6" ht="60.75" customHeight="1" thickBot="1" x14ac:dyDescent="0.3">
      <c r="A59" s="10" t="s">
        <v>95</v>
      </c>
      <c r="B59" s="104" t="s">
        <v>74</v>
      </c>
      <c r="C59" s="29">
        <f>C60+C61+C62</f>
        <v>786350</v>
      </c>
      <c r="D59" s="105" t="s">
        <v>18</v>
      </c>
      <c r="E59" s="91" t="s">
        <v>4</v>
      </c>
      <c r="F59" s="18"/>
    </row>
    <row r="60" spans="1:6" ht="15.75" customHeight="1" x14ac:dyDescent="0.25">
      <c r="A60" s="169"/>
      <c r="B60" s="36" t="s">
        <v>2</v>
      </c>
      <c r="C60" s="114">
        <v>0</v>
      </c>
      <c r="D60" s="262"/>
      <c r="E60" s="192"/>
      <c r="F60" s="18"/>
    </row>
    <row r="61" spans="1:6" x14ac:dyDescent="0.25">
      <c r="A61" s="170"/>
      <c r="B61" s="37" t="s">
        <v>3</v>
      </c>
      <c r="C61" s="39">
        <v>0</v>
      </c>
      <c r="D61" s="263"/>
      <c r="E61" s="193"/>
      <c r="F61" s="18"/>
    </row>
    <row r="62" spans="1:6" ht="17.25" customHeight="1" thickBot="1" x14ac:dyDescent="0.3">
      <c r="A62" s="238"/>
      <c r="B62" s="38" t="s">
        <v>5</v>
      </c>
      <c r="C62" s="40">
        <f>425000+361350</f>
        <v>786350</v>
      </c>
      <c r="D62" s="264"/>
      <c r="E62" s="194"/>
      <c r="F62" s="18"/>
    </row>
    <row r="63" spans="1:6" ht="62.25" customHeight="1" x14ac:dyDescent="0.25">
      <c r="A63" s="169" t="s">
        <v>96</v>
      </c>
      <c r="B63" s="171" t="s">
        <v>38</v>
      </c>
      <c r="C63" s="172">
        <f>C65+C66+C67</f>
        <v>1601276</v>
      </c>
      <c r="D63" s="174" t="s">
        <v>29</v>
      </c>
      <c r="E63" s="167" t="s">
        <v>64</v>
      </c>
      <c r="F63" s="18"/>
    </row>
    <row r="64" spans="1:6" ht="30" customHeight="1" thickBot="1" x14ac:dyDescent="0.3">
      <c r="A64" s="170"/>
      <c r="B64" s="171"/>
      <c r="C64" s="173"/>
      <c r="D64" s="175"/>
      <c r="E64" s="168"/>
    </row>
    <row r="65" spans="1:5" ht="15.75" customHeight="1" x14ac:dyDescent="0.25">
      <c r="A65" s="169"/>
      <c r="B65" s="36" t="s">
        <v>2</v>
      </c>
      <c r="C65" s="110">
        <v>0</v>
      </c>
      <c r="D65" s="262"/>
      <c r="E65" s="192"/>
    </row>
    <row r="66" spans="1:5" ht="17.25" customHeight="1" x14ac:dyDescent="0.25">
      <c r="A66" s="170"/>
      <c r="B66" s="37" t="s">
        <v>3</v>
      </c>
      <c r="C66" s="111">
        <v>0</v>
      </c>
      <c r="D66" s="263"/>
      <c r="E66" s="193"/>
    </row>
    <row r="67" spans="1:5" s="6" customFormat="1" ht="15.75" customHeight="1" thickBot="1" x14ac:dyDescent="0.3">
      <c r="A67" s="238"/>
      <c r="B67" s="61" t="s">
        <v>5</v>
      </c>
      <c r="C67" s="75">
        <v>1601276</v>
      </c>
      <c r="D67" s="264"/>
      <c r="E67" s="193"/>
    </row>
    <row r="68" spans="1:5" s="6" customFormat="1" ht="31.5" customHeight="1" thickBot="1" x14ac:dyDescent="0.3">
      <c r="A68" s="80" t="s">
        <v>90</v>
      </c>
      <c r="B68" s="19" t="s">
        <v>59</v>
      </c>
      <c r="C68" s="84">
        <f>C69+C70+C71</f>
        <v>10258425</v>
      </c>
      <c r="D68" s="86"/>
      <c r="E68" s="73" t="s">
        <v>109</v>
      </c>
    </row>
    <row r="69" spans="1:5" s="6" customFormat="1" ht="15.75" customHeight="1" x14ac:dyDescent="0.25">
      <c r="A69" s="169"/>
      <c r="B69" s="43" t="s">
        <v>2</v>
      </c>
      <c r="C69" s="20">
        <v>4000140</v>
      </c>
      <c r="D69" s="262"/>
      <c r="E69" s="192"/>
    </row>
    <row r="70" spans="1:5" s="6" customFormat="1" ht="15.75" customHeight="1" x14ac:dyDescent="0.25">
      <c r="A70" s="170"/>
      <c r="B70" s="33" t="s">
        <v>3</v>
      </c>
      <c r="C70" s="17">
        <v>40406</v>
      </c>
      <c r="D70" s="263"/>
      <c r="E70" s="193"/>
    </row>
    <row r="71" spans="1:5" s="6" customFormat="1" ht="15.75" customHeight="1" thickBot="1" x14ac:dyDescent="0.3">
      <c r="A71" s="238"/>
      <c r="B71" s="83" t="s">
        <v>5</v>
      </c>
      <c r="C71" s="85">
        <v>6217879</v>
      </c>
      <c r="D71" s="264"/>
      <c r="E71" s="194"/>
    </row>
    <row r="72" spans="1:5" s="6" customFormat="1" ht="15.75" customHeight="1" x14ac:dyDescent="0.25">
      <c r="A72" s="81" t="s">
        <v>98</v>
      </c>
      <c r="B72" s="43"/>
      <c r="C72" s="20">
        <f>4000000+140</f>
        <v>4000140</v>
      </c>
      <c r="D72" s="128" t="s">
        <v>55</v>
      </c>
      <c r="E72" s="99"/>
    </row>
    <row r="73" spans="1:5" s="6" customFormat="1" ht="15.75" customHeight="1" thickBot="1" x14ac:dyDescent="0.3">
      <c r="A73" s="82" t="s">
        <v>99</v>
      </c>
      <c r="B73" s="34"/>
      <c r="C73" s="21">
        <v>6217879</v>
      </c>
      <c r="D73" s="129" t="s">
        <v>56</v>
      </c>
      <c r="E73" s="100"/>
    </row>
    <row r="74" spans="1:5" s="6" customFormat="1" x14ac:dyDescent="0.25">
      <c r="A74" s="183" t="s">
        <v>97</v>
      </c>
      <c r="B74" s="185" t="s">
        <v>33</v>
      </c>
      <c r="C74" s="187">
        <f>C76</f>
        <v>1130000</v>
      </c>
      <c r="D74" s="189" t="s">
        <v>47</v>
      </c>
      <c r="E74" s="166" t="s">
        <v>17</v>
      </c>
    </row>
    <row r="75" spans="1:5" s="6" customFormat="1" ht="15.75" thickBot="1" x14ac:dyDescent="0.3">
      <c r="A75" s="184"/>
      <c r="B75" s="186"/>
      <c r="C75" s="188"/>
      <c r="D75" s="190"/>
      <c r="E75" s="191"/>
    </row>
    <row r="76" spans="1:5" s="6" customFormat="1" ht="16.5" thickBot="1" x14ac:dyDescent="0.3">
      <c r="A76" s="41"/>
      <c r="B76" s="38" t="s">
        <v>5</v>
      </c>
      <c r="C76" s="42">
        <v>1130000</v>
      </c>
      <c r="D76" s="56"/>
      <c r="E76" s="44"/>
    </row>
    <row r="77" spans="1:5" s="6" customFormat="1" ht="21" customHeight="1" x14ac:dyDescent="0.25">
      <c r="A77" s="176" t="s">
        <v>100</v>
      </c>
      <c r="B77" s="178" t="s">
        <v>40</v>
      </c>
      <c r="C77" s="180">
        <f>C79+C80+C81+C84</f>
        <v>4146000</v>
      </c>
      <c r="D77" s="182" t="s">
        <v>48</v>
      </c>
      <c r="E77" s="166" t="s">
        <v>17</v>
      </c>
    </row>
    <row r="78" spans="1:5" s="6" customFormat="1" ht="22.5" customHeight="1" thickBot="1" x14ac:dyDescent="0.3">
      <c r="A78" s="177"/>
      <c r="B78" s="179"/>
      <c r="C78" s="181"/>
      <c r="D78" s="182"/>
      <c r="E78" s="166"/>
    </row>
    <row r="79" spans="1:5" s="6" customFormat="1" ht="19.5" customHeight="1" x14ac:dyDescent="0.25">
      <c r="A79" s="276"/>
      <c r="B79" s="36" t="s">
        <v>2</v>
      </c>
      <c r="C79" s="45">
        <v>0</v>
      </c>
      <c r="D79" s="262"/>
      <c r="E79" s="195"/>
    </row>
    <row r="80" spans="1:5" s="6" customFormat="1" ht="20.25" customHeight="1" x14ac:dyDescent="0.25">
      <c r="A80" s="277"/>
      <c r="B80" s="37" t="s">
        <v>3</v>
      </c>
      <c r="C80" s="46">
        <v>0</v>
      </c>
      <c r="D80" s="263"/>
      <c r="E80" s="196"/>
    </row>
    <row r="81" spans="1:6" s="6" customFormat="1" ht="21.75" customHeight="1" thickBot="1" x14ac:dyDescent="0.3">
      <c r="A81" s="278"/>
      <c r="B81" s="38" t="s">
        <v>5</v>
      </c>
      <c r="C81" s="47">
        <f>C82+C83</f>
        <v>3796000</v>
      </c>
      <c r="D81" s="264"/>
      <c r="E81" s="197"/>
    </row>
    <row r="82" spans="1:6" s="6" customFormat="1" ht="15.75" x14ac:dyDescent="0.25">
      <c r="A82" s="63" t="s">
        <v>101</v>
      </c>
      <c r="B82" s="64" t="s">
        <v>49</v>
      </c>
      <c r="C82" s="65">
        <v>3728000</v>
      </c>
      <c r="D82" s="66"/>
      <c r="E82" s="67"/>
    </row>
    <row r="83" spans="1:6" ht="15.75" x14ac:dyDescent="0.25">
      <c r="A83" s="53" t="s">
        <v>102</v>
      </c>
      <c r="B83" s="51" t="s">
        <v>27</v>
      </c>
      <c r="C83" s="49">
        <v>68000</v>
      </c>
      <c r="D83" s="57"/>
      <c r="E83" s="9"/>
    </row>
    <row r="84" spans="1:6" ht="16.5" thickBot="1" x14ac:dyDescent="0.3">
      <c r="A84" s="54" t="s">
        <v>103</v>
      </c>
      <c r="B84" s="52" t="s">
        <v>37</v>
      </c>
      <c r="C84" s="50">
        <v>350000</v>
      </c>
      <c r="D84" s="126" t="s">
        <v>82</v>
      </c>
      <c r="E84" s="58" t="s">
        <v>52</v>
      </c>
      <c r="F84" s="18"/>
    </row>
    <row r="85" spans="1:6" ht="15" customHeight="1" x14ac:dyDescent="0.25">
      <c r="A85" s="176" t="s">
        <v>104</v>
      </c>
      <c r="B85" s="178" t="s">
        <v>32</v>
      </c>
      <c r="C85" s="180">
        <f>C87</f>
        <v>1760000</v>
      </c>
      <c r="D85" s="268" t="s">
        <v>51</v>
      </c>
      <c r="E85" s="165" t="s">
        <v>17</v>
      </c>
    </row>
    <row r="86" spans="1:6" ht="27.75" customHeight="1" thickBot="1" x14ac:dyDescent="0.3">
      <c r="A86" s="177"/>
      <c r="B86" s="179"/>
      <c r="C86" s="181"/>
      <c r="D86" s="182"/>
      <c r="E86" s="166"/>
    </row>
    <row r="87" spans="1:6" ht="18.75" customHeight="1" thickBot="1" x14ac:dyDescent="0.3">
      <c r="A87" s="4"/>
      <c r="B87" s="56" t="s">
        <v>5</v>
      </c>
      <c r="C87" s="12">
        <v>1760000</v>
      </c>
      <c r="D87" s="56"/>
      <c r="E87" s="44"/>
    </row>
    <row r="88" spans="1:6" ht="26.25" thickBot="1" x14ac:dyDescent="0.3">
      <c r="A88" s="96" t="s">
        <v>105</v>
      </c>
      <c r="B88" s="101" t="s">
        <v>53</v>
      </c>
      <c r="C88" s="97">
        <f>C89</f>
        <v>326000</v>
      </c>
      <c r="D88" s="103" t="s">
        <v>57</v>
      </c>
      <c r="E88" s="73" t="s">
        <v>17</v>
      </c>
      <c r="F88" s="18"/>
    </row>
    <row r="89" spans="1:6" ht="16.5" thickBot="1" x14ac:dyDescent="0.3">
      <c r="A89" s="4"/>
      <c r="B89" s="56" t="s">
        <v>5</v>
      </c>
      <c r="C89" s="12">
        <f>C90+C91</f>
        <v>326000</v>
      </c>
      <c r="D89" s="68"/>
      <c r="E89" s="74"/>
      <c r="F89" s="18"/>
    </row>
    <row r="90" spans="1:6" ht="26.25" thickBot="1" x14ac:dyDescent="0.3">
      <c r="A90" s="118" t="s">
        <v>106</v>
      </c>
      <c r="B90" s="117" t="s">
        <v>19</v>
      </c>
      <c r="C90" s="65">
        <v>250000</v>
      </c>
      <c r="D90" s="130" t="s">
        <v>83</v>
      </c>
      <c r="E90" s="58" t="s">
        <v>52</v>
      </c>
      <c r="F90" s="18"/>
    </row>
    <row r="91" spans="1:6" ht="16.5" thickBot="1" x14ac:dyDescent="0.3">
      <c r="A91" s="60" t="s">
        <v>107</v>
      </c>
      <c r="B91" s="52" t="s">
        <v>20</v>
      </c>
      <c r="C91" s="47">
        <v>76000</v>
      </c>
      <c r="D91" s="38" t="s">
        <v>39</v>
      </c>
      <c r="E91" s="48" t="s">
        <v>54</v>
      </c>
      <c r="F91" s="18"/>
    </row>
    <row r="92" spans="1:6" ht="32.25" thickBot="1" x14ac:dyDescent="0.3">
      <c r="A92" s="8" t="s">
        <v>108</v>
      </c>
      <c r="B92" s="32" t="s">
        <v>31</v>
      </c>
      <c r="C92" s="59">
        <f>C93</f>
        <v>950000</v>
      </c>
      <c r="D92" s="71" t="s">
        <v>50</v>
      </c>
      <c r="E92" s="73" t="s">
        <v>17</v>
      </c>
    </row>
    <row r="93" spans="1:6" ht="16.5" thickBot="1" x14ac:dyDescent="0.3">
      <c r="A93" s="41"/>
      <c r="B93" s="56" t="s">
        <v>5</v>
      </c>
      <c r="C93" s="70">
        <v>950000</v>
      </c>
      <c r="D93" s="62"/>
      <c r="E93" s="72"/>
    </row>
    <row r="94" spans="1:6" ht="32.25" thickBot="1" x14ac:dyDescent="0.3">
      <c r="A94" s="1" t="s">
        <v>6</v>
      </c>
      <c r="B94" s="88" t="s">
        <v>34</v>
      </c>
      <c r="C94" s="2">
        <f>C96+C98+C100</f>
        <v>4242254.79</v>
      </c>
      <c r="D94" s="87"/>
      <c r="E94" s="1"/>
    </row>
    <row r="95" spans="1:6" ht="18.75" customHeight="1" thickBot="1" x14ac:dyDescent="0.3">
      <c r="A95" s="119"/>
      <c r="B95" s="120" t="s">
        <v>5</v>
      </c>
      <c r="C95" s="121"/>
      <c r="D95" s="120"/>
      <c r="E95" s="119"/>
    </row>
    <row r="96" spans="1:6" ht="32.25" thickBot="1" x14ac:dyDescent="0.3">
      <c r="A96" s="8" t="s">
        <v>24</v>
      </c>
      <c r="B96" s="122" t="s">
        <v>30</v>
      </c>
      <c r="C96" s="28">
        <f>C97</f>
        <v>273078.79000000004</v>
      </c>
      <c r="D96" s="123" t="s">
        <v>28</v>
      </c>
      <c r="E96" s="73" t="s">
        <v>21</v>
      </c>
    </row>
    <row r="97" spans="1:6" ht="16.5" thickBot="1" x14ac:dyDescent="0.3">
      <c r="A97" s="124"/>
      <c r="B97" s="61" t="s">
        <v>81</v>
      </c>
      <c r="C97" s="125">
        <f>15696+257382.79</f>
        <v>273078.79000000004</v>
      </c>
      <c r="D97" s="131"/>
      <c r="E97" s="124"/>
    </row>
    <row r="98" spans="1:6" ht="45" customHeight="1" thickBot="1" x14ac:dyDescent="0.3">
      <c r="A98" s="141" t="s">
        <v>25</v>
      </c>
      <c r="B98" s="122" t="s">
        <v>65</v>
      </c>
      <c r="C98" s="28">
        <f>C99</f>
        <v>118316</v>
      </c>
      <c r="D98" s="123" t="s">
        <v>66</v>
      </c>
      <c r="E98" s="73" t="s">
        <v>67</v>
      </c>
      <c r="F98" s="18"/>
    </row>
    <row r="99" spans="1:6" ht="21.75" customHeight="1" thickBot="1" x14ac:dyDescent="0.3">
      <c r="A99" s="151"/>
      <c r="B99" s="152" t="s">
        <v>5</v>
      </c>
      <c r="C99" s="153">
        <v>118316</v>
      </c>
      <c r="D99" s="154"/>
      <c r="E99" s="155"/>
      <c r="F99" s="18"/>
    </row>
    <row r="100" spans="1:6" ht="27" customHeight="1" thickBot="1" x14ac:dyDescent="0.3">
      <c r="A100" s="8" t="s">
        <v>63</v>
      </c>
      <c r="B100" s="73" t="s">
        <v>69</v>
      </c>
      <c r="C100" s="145">
        <f>C101</f>
        <v>3850860</v>
      </c>
      <c r="D100" s="146" t="s">
        <v>68</v>
      </c>
      <c r="E100" s="73" t="s">
        <v>70</v>
      </c>
    </row>
    <row r="101" spans="1:6" ht="27" customHeight="1" x14ac:dyDescent="0.25">
      <c r="A101" s="147"/>
      <c r="B101" s="148" t="s">
        <v>5</v>
      </c>
      <c r="C101" s="149">
        <f>2000000+1851273-413</f>
        <v>3850860</v>
      </c>
      <c r="D101" s="150"/>
      <c r="E101" s="148"/>
    </row>
    <row r="102" spans="1:6" ht="32.25" thickBot="1" x14ac:dyDescent="0.3">
      <c r="A102" s="143" t="s">
        <v>26</v>
      </c>
      <c r="B102" s="144" t="s">
        <v>77</v>
      </c>
      <c r="C102" s="142">
        <f>C103+C104+C105</f>
        <v>66285960</v>
      </c>
      <c r="D102" s="143"/>
      <c r="E102" s="143"/>
    </row>
    <row r="103" spans="1:6" ht="34.5" customHeight="1" x14ac:dyDescent="0.25">
      <c r="A103" s="259"/>
      <c r="B103" s="132" t="s">
        <v>2</v>
      </c>
      <c r="C103" s="133">
        <v>65623100</v>
      </c>
      <c r="D103" s="242" t="s">
        <v>85</v>
      </c>
      <c r="E103" s="259"/>
    </row>
    <row r="104" spans="1:6" ht="30" customHeight="1" x14ac:dyDescent="0.25">
      <c r="A104" s="260"/>
      <c r="B104" s="134" t="s">
        <v>3</v>
      </c>
      <c r="C104" s="135">
        <v>662860</v>
      </c>
      <c r="D104" s="243"/>
      <c r="E104" s="260"/>
    </row>
    <row r="105" spans="1:6" ht="28.5" customHeight="1" thickBot="1" x14ac:dyDescent="0.3">
      <c r="A105" s="261"/>
      <c r="B105" s="139" t="s">
        <v>5</v>
      </c>
      <c r="C105" s="140">
        <v>0</v>
      </c>
      <c r="D105" s="244"/>
      <c r="E105" s="261"/>
    </row>
    <row r="106" spans="1:6" ht="32.25" thickBot="1" x14ac:dyDescent="0.3">
      <c r="A106" s="136" t="s">
        <v>76</v>
      </c>
      <c r="B106" s="137" t="s">
        <v>78</v>
      </c>
      <c r="C106" s="138">
        <f>C107+C108+C109+C110</f>
        <v>76354700</v>
      </c>
      <c r="D106" s="136"/>
      <c r="E106" s="136"/>
    </row>
    <row r="107" spans="1:6" ht="15.75" x14ac:dyDescent="0.25">
      <c r="A107" s="259"/>
      <c r="B107" s="132" t="s">
        <v>79</v>
      </c>
      <c r="C107" s="133">
        <v>70300000</v>
      </c>
      <c r="D107" s="242" t="s">
        <v>80</v>
      </c>
      <c r="E107" s="259" t="s">
        <v>17</v>
      </c>
    </row>
    <row r="108" spans="1:6" ht="15.75" x14ac:dyDescent="0.25">
      <c r="A108" s="260"/>
      <c r="B108" s="134" t="s">
        <v>2</v>
      </c>
      <c r="C108" s="135">
        <v>4527600</v>
      </c>
      <c r="D108" s="243"/>
      <c r="E108" s="260"/>
    </row>
    <row r="109" spans="1:6" ht="15.75" x14ac:dyDescent="0.25">
      <c r="A109" s="260"/>
      <c r="B109" s="134" t="s">
        <v>3</v>
      </c>
      <c r="C109" s="135">
        <f>1463200+63900</f>
        <v>1527100</v>
      </c>
      <c r="D109" s="243"/>
      <c r="E109" s="260"/>
    </row>
    <row r="110" spans="1:6" ht="15.75" x14ac:dyDescent="0.25">
      <c r="A110" s="275"/>
      <c r="B110" s="134" t="s">
        <v>5</v>
      </c>
      <c r="C110" s="135">
        <v>0</v>
      </c>
      <c r="D110" s="279"/>
      <c r="E110" s="275"/>
    </row>
  </sheetData>
  <mergeCells count="102">
    <mergeCell ref="E30:E32"/>
    <mergeCell ref="E24:E26"/>
    <mergeCell ref="E40:E42"/>
    <mergeCell ref="E44:E46"/>
    <mergeCell ref="E60:E62"/>
    <mergeCell ref="E65:E67"/>
    <mergeCell ref="A107:A110"/>
    <mergeCell ref="D79:D81"/>
    <mergeCell ref="A79:A81"/>
    <mergeCell ref="A69:A71"/>
    <mergeCell ref="D69:D71"/>
    <mergeCell ref="D107:D110"/>
    <mergeCell ref="E107:E110"/>
    <mergeCell ref="E103:E105"/>
    <mergeCell ref="E27:E29"/>
    <mergeCell ref="E33:E35"/>
    <mergeCell ref="D50:D51"/>
    <mergeCell ref="A27:A29"/>
    <mergeCell ref="B27:B29"/>
    <mergeCell ref="C27:C29"/>
    <mergeCell ref="E36:E38"/>
    <mergeCell ref="A47:A48"/>
    <mergeCell ref="A24:A26"/>
    <mergeCell ref="D24:D26"/>
    <mergeCell ref="A103:A105"/>
    <mergeCell ref="A65:A67"/>
    <mergeCell ref="D65:D67"/>
    <mergeCell ref="A60:A62"/>
    <mergeCell ref="D60:D62"/>
    <mergeCell ref="A44:A46"/>
    <mergeCell ref="D44:D46"/>
    <mergeCell ref="A40:A42"/>
    <mergeCell ref="D40:D42"/>
    <mergeCell ref="C85:C86"/>
    <mergeCell ref="D85:D86"/>
    <mergeCell ref="A36:A38"/>
    <mergeCell ref="D36:D38"/>
    <mergeCell ref="A30:A32"/>
    <mergeCell ref="D103:D105"/>
    <mergeCell ref="A33:A35"/>
    <mergeCell ref="B33:B35"/>
    <mergeCell ref="C33:C35"/>
    <mergeCell ref="D30:D32"/>
    <mergeCell ref="A50:A51"/>
    <mergeCell ref="B50:B51"/>
    <mergeCell ref="C50:C51"/>
    <mergeCell ref="B47:B48"/>
    <mergeCell ref="C47:C48"/>
    <mergeCell ref="D47:D48"/>
    <mergeCell ref="A53:A54"/>
    <mergeCell ref="B53:B54"/>
    <mergeCell ref="C53:C54"/>
    <mergeCell ref="D53:D54"/>
    <mergeCell ref="A56:A57"/>
    <mergeCell ref="B56:B57"/>
    <mergeCell ref="C56:C57"/>
    <mergeCell ref="D56:D57"/>
    <mergeCell ref="A85:A86"/>
    <mergeCell ref="B85:B86"/>
    <mergeCell ref="D2:E2"/>
    <mergeCell ref="D3:E3"/>
    <mergeCell ref="D4:E4"/>
    <mergeCell ref="D5:E5"/>
    <mergeCell ref="A8:E8"/>
    <mergeCell ref="A21:A23"/>
    <mergeCell ref="B21:B23"/>
    <mergeCell ref="C21:C23"/>
    <mergeCell ref="D21:D23"/>
    <mergeCell ref="E21:E23"/>
    <mergeCell ref="A9:E9"/>
    <mergeCell ref="A15:B16"/>
    <mergeCell ref="C15:C16"/>
    <mergeCell ref="D15:D16"/>
    <mergeCell ref="E15:E16"/>
    <mergeCell ref="A10:E10"/>
    <mergeCell ref="A11:E11"/>
    <mergeCell ref="A13:A14"/>
    <mergeCell ref="B13:B14"/>
    <mergeCell ref="C13:C14"/>
    <mergeCell ref="D13:D14"/>
    <mergeCell ref="E13:E14"/>
    <mergeCell ref="D18:D20"/>
    <mergeCell ref="A17:A20"/>
    <mergeCell ref="E85:E86"/>
    <mergeCell ref="E56:E57"/>
    <mergeCell ref="A63:A64"/>
    <mergeCell ref="B63:B64"/>
    <mergeCell ref="C63:C64"/>
    <mergeCell ref="D63:D64"/>
    <mergeCell ref="E63:E64"/>
    <mergeCell ref="A77:A78"/>
    <mergeCell ref="B77:B78"/>
    <mergeCell ref="C77:C78"/>
    <mergeCell ref="D77:D78"/>
    <mergeCell ref="E77:E78"/>
    <mergeCell ref="A74:A75"/>
    <mergeCell ref="B74:B75"/>
    <mergeCell ref="C74:C75"/>
    <mergeCell ref="D74:D75"/>
    <mergeCell ref="E74:E75"/>
    <mergeCell ref="E69:E71"/>
    <mergeCell ref="E79:E81"/>
  </mergeCells>
  <pageMargins left="0.35433070866141736" right="0.11811023622047245" top="0.15748031496062992" bottom="0.15748031496062992" header="0" footer="0"/>
  <pageSetup paperSize="9" scale="56" fitToHeight="0" orientation="landscape" r:id="rId1"/>
  <rowBreaks count="1" manualBreakCount="1"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Содержание УДС </vt:lpstr>
      <vt:lpstr>'Содержание УДС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2019-02-11T05:36:50Z</dcterms:modified>
</cp:coreProperties>
</file>